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13_ncr:1_{5B79B0D4-F946-4B23-A432-18C352B0F83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Лист1!$A$5:$K$5</definedName>
    <definedName name="_xlnm.Print_Titles" localSheetId="0">Лист1!$6:$6</definedName>
    <definedName name="_xlnm.Print_Area" localSheetId="0">Лист1!$A$1:$K$42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9" i="1"/>
  <c r="K41" i="1"/>
  <c r="K20" i="1"/>
  <c r="G7" i="1" l="1"/>
  <c r="H7" i="1"/>
  <c r="J7" i="1"/>
  <c r="K7" i="1"/>
  <c r="I7" i="1" l="1"/>
  <c r="F7" i="1"/>
</calcChain>
</file>

<file path=xl/sharedStrings.xml><?xml version="1.0" encoding="utf-8"?>
<sst xmlns="http://schemas.openxmlformats.org/spreadsheetml/2006/main" count="89" uniqueCount="80">
  <si>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</si>
  <si>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</si>
  <si>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</si>
  <si>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</si>
  <si>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</si>
  <si>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</si>
  <si>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</si>
  <si>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</si>
  <si>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</si>
  <si>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</si>
  <si>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</si>
  <si>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</si>
  <si>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</si>
  <si>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</si>
  <si>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</si>
  <si>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</si>
  <si>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</si>
  <si>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</si>
  <si>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</si>
  <si>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</si>
  <si>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</si>
  <si>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</si>
  <si>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</si>
  <si>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</si>
  <si>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</si>
  <si>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</si>
  <si>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</si>
  <si>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</si>
  <si>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</si>
  <si>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</si>
  <si>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</si>
  <si>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</si>
  <si>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</si>
  <si>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</si>
  <si>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</si>
  <si>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</si>
  <si>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</si>
  <si>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</si>
  <si>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</si>
  <si>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</si>
  <si>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</si>
  <si>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на осуществление выплат</t>
  </si>
  <si>
    <t>на администрирование государственного полномочия</t>
  </si>
  <si>
    <t>Бюджет муниципального района "Агинский район"</t>
  </si>
  <si>
    <t>Бюджет муниципального района "Борзинский район"</t>
  </si>
  <si>
    <t>Бюджет муниципального района "Дульдургинский район"</t>
  </si>
  <si>
    <t>Бюджет муниципального района "Карымский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</si>
  <si>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</si>
  <si>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</si>
  <si>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</si>
  <si>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"Нерчинский район"</t>
  </si>
  <si>
    <t>Бюджет муниципального района "Оловяннинский район"</t>
  </si>
  <si>
    <t>Бюджет муниципального района "Сретенский район"</t>
  </si>
  <si>
    <t>Бюджет муниципального района "Тунгиро-Олёкминский район"</t>
  </si>
  <si>
    <t>Бюджет муниципального района "Хилокский район"</t>
  </si>
  <si>
    <t>Бюджет муниципального района "Чернышевский район"</t>
  </si>
  <si>
    <t>Бюджет муниципального района "Читинский район"</t>
  </si>
  <si>
    <t>Бюджет муниципального района "Шилкинский район"</t>
  </si>
  <si>
    <t>Бюджет Акшинского муниципального округа</t>
  </si>
  <si>
    <t>Бюджет Александрово-Заводского муниципального округа</t>
  </si>
  <si>
    <t>Бюджет Газимуро-Заводского муниципального округа</t>
  </si>
  <si>
    <t>Бюджет Каларского муниципального округа</t>
  </si>
  <si>
    <t>Бюджет Калганского муниципального округа</t>
  </si>
  <si>
    <t>Бюджет Могочинского муниципального округа</t>
  </si>
  <si>
    <t>Бюджет Нерчинско-Заводского муниципального округа</t>
  </si>
  <si>
    <t>Бюджет Ононского муниципального округа</t>
  </si>
  <si>
    <t>Бюджет Приаргунского муниципального округа</t>
  </si>
  <si>
    <t>Бюджет Тунгокоченского муниципального округа</t>
  </si>
  <si>
    <t>Бюджет городского округа "Поселок Агинское"</t>
  </si>
  <si>
    <t>Бюджет городского округа "Город Чита"</t>
  </si>
  <si>
    <t>Бюджет городского округа закрытое административно-территориальное образование п. Горный</t>
  </si>
  <si>
    <t>Наименование бюджетов муниципальных районов, муниципальных и городских округов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</si>
  <si>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</si>
  <si>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Бюджет Балейского муниципального округа</t>
  </si>
  <si>
    <t>Бюджет Забайкальского муниципального округа</t>
  </si>
  <si>
    <t>Бюджет Краснокаменского муниципального округа</t>
  </si>
  <si>
    <t>Бюджет Петровск-Забайкальского муниципального округа</t>
  </si>
  <si>
    <t>Бюджет Улётовского муниципального округа</t>
  </si>
  <si>
    <t>Бюджет Шелопугинского муниципального округа</t>
  </si>
  <si>
    <t>10 (таблица 14).  Отчет об исполнении распределенных субвенций бюджетам муниципальных районов,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</si>
</sst>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4" fillId="0" borderId="2">
      <alignment horizontal="right" vertical="top" shrinkToFit="1"/>
    </xf>
    <xf numFmtId="0" fontId="4" fillId="0" borderId="2">
      <alignment horizontal="left" vertical="top" wrapText="1"/>
    </xf>
  </cellStyleXfs>
  <cellXfs count="1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vertical="top" wrapText="1"/>
    </xf>
    <xf numFmtId="164" fontId="7" fillId="0" borderId="0" xfId="0" applyNumberFormat="1" applyFont="1" applyFill="1" applyAlignment="1">
      <alignment horizontal="right" wrapText="1"/>
    </xf>
    <xf numFmtId="0" fontId="8" fillId="0" borderId="0" xfId="0" applyFont="1" applyAlignment="1">
      <alignment horizontal="justify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165" fontId="3" fillId="0" borderId="1" xfId="0" applyNumberFormat="1" applyFont="1" applyBorder="1" applyAlignment="1"/>
    <xf numFmtId="165" fontId="2" fillId="0" borderId="0" xfId="0" applyNumberFormat="1" applyFont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st20" xfId="1" xr:uid="{00000000-0005-0000-0000-000000000000}"/>
    <cellStyle name="xl27" xfId="2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view="pageBreakPreview" zoomScaleNormal="75" zoomScaleSheetLayoutView="100" workbookViewId="0">
      <selection activeCell="G10" sqref="G10"/>
    </sheetView>
  </sheetViews>
  <sheetFormatPr defaultRowHeight="12.75" x14ac:dyDescent="0.2"/>
  <cols>
    <col min="1" max="1" width="4.28515625" style="1" customWidth="1"/>
    <col min="2" max="2" width="31.7109375" style="1" customWidth="1"/>
    <col min="3" max="3" width="13.7109375" style="1" customWidth="1"/>
    <col min="4" max="4" width="15.7109375" style="1" customWidth="1"/>
    <col min="5" max="5" width="16.7109375" style="1" customWidth="1"/>
    <col min="6" max="6" width="13.7109375" style="1" customWidth="1"/>
    <col min="7" max="7" width="15.7109375" style="1" customWidth="1"/>
    <col min="8" max="8" width="16.7109375" style="1" customWidth="1"/>
    <col min="9" max="9" width="13.7109375" style="1" customWidth="1"/>
    <col min="10" max="10" width="15.7109375" style="1" customWidth="1"/>
    <col min="11" max="11" width="16.7109375" style="1" customWidth="1"/>
    <col min="12" max="12" width="8.42578125" style="1" bestFit="1" customWidth="1"/>
    <col min="13" max="13" width="10.42578125" style="1" bestFit="1" customWidth="1"/>
    <col min="14" max="16384" width="9.140625" style="1"/>
  </cols>
  <sheetData>
    <row r="1" spans="1:13" ht="50.1" customHeight="1" x14ac:dyDescent="0.2">
      <c r="A1" s="16" t="s">
        <v>79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3" ht="18" customHeight="1" x14ac:dyDescent="0.25">
      <c r="A2" s="3"/>
      <c r="B2" s="3"/>
      <c r="C2" s="6"/>
      <c r="D2" s="6"/>
      <c r="E2" s="6"/>
      <c r="F2" s="3"/>
      <c r="G2" s="3"/>
      <c r="H2" s="3"/>
      <c r="I2" s="3"/>
      <c r="J2" s="3"/>
      <c r="K2" s="4" t="s">
        <v>5</v>
      </c>
    </row>
    <row r="3" spans="1:13" ht="65.25" customHeight="1" x14ac:dyDescent="0.2">
      <c r="A3" s="18" t="s">
        <v>0</v>
      </c>
      <c r="B3" s="18" t="s">
        <v>71</v>
      </c>
      <c r="C3" s="18" t="s">
        <v>72</v>
      </c>
      <c r="D3" s="18"/>
      <c r="E3" s="18"/>
      <c r="F3" s="18" t="s">
        <v>4</v>
      </c>
      <c r="G3" s="18"/>
      <c r="H3" s="18"/>
      <c r="I3" s="18" t="s">
        <v>1</v>
      </c>
      <c r="J3" s="18"/>
      <c r="K3" s="18"/>
    </row>
    <row r="4" spans="1:13" ht="14.25" customHeight="1" x14ac:dyDescent="0.2">
      <c r="A4" s="18"/>
      <c r="B4" s="18"/>
      <c r="C4" s="18" t="s">
        <v>8</v>
      </c>
      <c r="D4" s="18" t="s">
        <v>2</v>
      </c>
      <c r="E4" s="18"/>
      <c r="F4" s="18" t="s">
        <v>8</v>
      </c>
      <c r="G4" s="18" t="s">
        <v>2</v>
      </c>
      <c r="H4" s="18"/>
      <c r="I4" s="18" t="s">
        <v>8</v>
      </c>
      <c r="J4" s="18" t="s">
        <v>2</v>
      </c>
      <c r="K4" s="18"/>
    </row>
    <row r="5" spans="1:13" ht="58.5" customHeight="1" x14ac:dyDescent="0.2">
      <c r="A5" s="18"/>
      <c r="B5" s="18"/>
      <c r="C5" s="18"/>
      <c r="D5" s="11" t="s">
        <v>41</v>
      </c>
      <c r="E5" s="9" t="s">
        <v>42</v>
      </c>
      <c r="F5" s="18"/>
      <c r="G5" s="11" t="s">
        <v>41</v>
      </c>
      <c r="H5" s="9" t="s">
        <v>42</v>
      </c>
      <c r="I5" s="18"/>
      <c r="J5" s="11" t="s">
        <v>41</v>
      </c>
      <c r="K5" s="9" t="s">
        <v>42</v>
      </c>
    </row>
    <row r="6" spans="1:13" ht="18" customHeight="1" x14ac:dyDescent="0.2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3" ht="18" customHeight="1" x14ac:dyDescent="0.25">
      <c r="A7" s="5"/>
      <c r="B7" s="8" t="s">
        <v>3</v>
      </c>
      <c r="C7" s="12">
        <v>707338.7</v>
      </c>
      <c r="D7" s="12">
        <v>545875.69999999995</v>
      </c>
      <c r="E7" s="12">
        <v>161463</v>
      </c>
      <c r="F7" s="12">
        <f>G7+H7</f>
        <v>707338.7</v>
      </c>
      <c r="G7" s="12">
        <f>SUM(G9:G42)</f>
        <v>545875.69999999995</v>
      </c>
      <c r="H7" s="12">
        <f>SUM(H9:H42)</f>
        <v>161463</v>
      </c>
      <c r="I7" s="12">
        <f>J7+K7</f>
        <v>703445.4</v>
      </c>
      <c r="J7" s="12">
        <f>SUM(J9:J42)</f>
        <v>543887.30000000005</v>
      </c>
      <c r="K7" s="12">
        <f>SUM(K9:K42)</f>
        <v>159558.1</v>
      </c>
      <c r="L7" s="10"/>
      <c r="M7" s="15"/>
    </row>
    <row r="8" spans="1:13" ht="18" customHeight="1" x14ac:dyDescent="0.25">
      <c r="A8" s="5"/>
      <c r="B8" s="8" t="s">
        <v>2</v>
      </c>
      <c r="C8" s="13"/>
      <c r="D8" s="13"/>
      <c r="E8" s="13"/>
      <c r="F8" s="12"/>
      <c r="G8" s="13"/>
      <c r="H8" s="13"/>
      <c r="I8" s="12"/>
      <c r="J8" s="14"/>
      <c r="K8" s="13"/>
      <c r="L8" s="10"/>
      <c r="M8" s="15"/>
    </row>
    <row r="9" spans="1:13" ht="32.1" customHeight="1" x14ac:dyDescent="0.25">
      <c r="A9" s="2" t="s">
        <v>6</v>
      </c>
      <c r="B9" s="8" t="s">
        <v>43</v>
      </c>
      <c r="C9" s="12">
        <v>13624.9</v>
      </c>
      <c r="D9" s="12">
        <v>10233.200000000001</v>
      </c>
      <c r="E9" s="12">
        <v>3391.7</v>
      </c>
      <c r="F9" s="12">
        <f>G9+H9</f>
        <v>13624.9</v>
      </c>
      <c r="G9" s="12">
        <v>10233.200000000001</v>
      </c>
      <c r="H9" s="12">
        <v>3391.7</v>
      </c>
      <c r="I9" s="12">
        <f>J9+K9</f>
        <v>13624.8</v>
      </c>
      <c r="J9" s="12">
        <v>10233.1</v>
      </c>
      <c r="K9" s="12">
        <v>3391.7</v>
      </c>
      <c r="L9" s="10"/>
      <c r="M9" s="15"/>
    </row>
    <row r="10" spans="1:13" ht="32.1" customHeight="1" x14ac:dyDescent="0.25">
      <c r="A10" s="2" t="s">
        <v>7</v>
      </c>
      <c r="B10" s="8" t="s">
        <v>44</v>
      </c>
      <c r="C10" s="12">
        <v>24807.1</v>
      </c>
      <c r="D10" s="12">
        <v>17054.8</v>
      </c>
      <c r="E10" s="12">
        <v>7752.3</v>
      </c>
      <c r="F10" s="12">
        <f t="shared" ref="F10:F42" si="0">G10+H10</f>
        <v>24807.1</v>
      </c>
      <c r="G10" s="12">
        <v>17054.8</v>
      </c>
      <c r="H10" s="12">
        <v>7752.3</v>
      </c>
      <c r="I10" s="12">
        <f t="shared" ref="I10:I42" si="1">J10+K10</f>
        <v>24800.7</v>
      </c>
      <c r="J10" s="12">
        <v>17048.400000000001</v>
      </c>
      <c r="K10" s="12">
        <v>7752.3</v>
      </c>
      <c r="L10" s="10"/>
      <c r="M10" s="15"/>
    </row>
    <row r="11" spans="1:13" ht="32.1" customHeight="1" x14ac:dyDescent="0.25">
      <c r="A11" s="2" t="s">
        <v>9</v>
      </c>
      <c r="B11" s="8" t="s">
        <v>45</v>
      </c>
      <c r="C11" s="12">
        <v>18066.3</v>
      </c>
      <c r="D11" s="12">
        <v>15159.2</v>
      </c>
      <c r="E11" s="12">
        <v>2907.1</v>
      </c>
      <c r="F11" s="12">
        <f t="shared" si="0"/>
        <v>18066.3</v>
      </c>
      <c r="G11" s="12">
        <v>15159.2</v>
      </c>
      <c r="H11" s="12">
        <v>2907.1</v>
      </c>
      <c r="I11" s="12">
        <f t="shared" si="1"/>
        <v>18044.2</v>
      </c>
      <c r="J11" s="12">
        <v>15137.1</v>
      </c>
      <c r="K11" s="12">
        <v>2907.1</v>
      </c>
      <c r="L11" s="10"/>
      <c r="M11" s="15"/>
    </row>
    <row r="12" spans="1:13" ht="32.1" customHeight="1" x14ac:dyDescent="0.25">
      <c r="A12" s="2" t="s">
        <v>10</v>
      </c>
      <c r="B12" s="8" t="s">
        <v>46</v>
      </c>
      <c r="C12" s="12">
        <v>20393.8</v>
      </c>
      <c r="D12" s="12">
        <v>14579.5</v>
      </c>
      <c r="E12" s="12">
        <v>5814.3</v>
      </c>
      <c r="F12" s="12">
        <f t="shared" si="0"/>
        <v>20393.8</v>
      </c>
      <c r="G12" s="12">
        <v>14579.5</v>
      </c>
      <c r="H12" s="12">
        <v>5814.3</v>
      </c>
      <c r="I12" s="12">
        <f t="shared" si="1"/>
        <v>20387.900000000001</v>
      </c>
      <c r="J12" s="12">
        <v>14573.6</v>
      </c>
      <c r="K12" s="12">
        <v>5814.3</v>
      </c>
      <c r="L12" s="10"/>
      <c r="M12" s="15"/>
    </row>
    <row r="13" spans="1:13" ht="32.1" customHeight="1" x14ac:dyDescent="0.25">
      <c r="A13" s="2" t="s">
        <v>11</v>
      </c>
      <c r="B13" s="8" t="s">
        <v>47</v>
      </c>
      <c r="C13" s="12">
        <v>13732.2</v>
      </c>
      <c r="D13" s="12">
        <v>10580.1</v>
      </c>
      <c r="E13" s="12">
        <v>3152.1</v>
      </c>
      <c r="F13" s="12">
        <f t="shared" si="0"/>
        <v>13732.2</v>
      </c>
      <c r="G13" s="12">
        <v>10580.1</v>
      </c>
      <c r="H13" s="12">
        <v>3152.1</v>
      </c>
      <c r="I13" s="12">
        <f t="shared" si="1"/>
        <v>13729.9</v>
      </c>
      <c r="J13" s="12">
        <v>10577.8</v>
      </c>
      <c r="K13" s="12">
        <v>3152.1</v>
      </c>
      <c r="L13" s="10"/>
      <c r="M13" s="15"/>
    </row>
    <row r="14" spans="1:13" ht="32.1" customHeight="1" x14ac:dyDescent="0.25">
      <c r="A14" s="2" t="s">
        <v>12</v>
      </c>
      <c r="B14" s="8" t="s">
        <v>48</v>
      </c>
      <c r="C14" s="12">
        <v>11426.4</v>
      </c>
      <c r="D14" s="12">
        <v>9488.2999999999993</v>
      </c>
      <c r="E14" s="12">
        <v>1938.1</v>
      </c>
      <c r="F14" s="12">
        <f t="shared" si="0"/>
        <v>11426.4</v>
      </c>
      <c r="G14" s="12">
        <v>9488.2999999999993</v>
      </c>
      <c r="H14" s="12">
        <v>1938.1</v>
      </c>
      <c r="I14" s="12">
        <f t="shared" si="1"/>
        <v>11419</v>
      </c>
      <c r="J14" s="12">
        <v>9480.9</v>
      </c>
      <c r="K14" s="12">
        <v>1938.1</v>
      </c>
      <c r="L14" s="10"/>
      <c r="M14" s="15"/>
    </row>
    <row r="15" spans="1:13" ht="32.1" customHeight="1" x14ac:dyDescent="0.25">
      <c r="A15" s="2" t="s">
        <v>13</v>
      </c>
      <c r="B15" s="8" t="s">
        <v>49</v>
      </c>
      <c r="C15" s="12">
        <v>20844.599999999999</v>
      </c>
      <c r="D15" s="12">
        <v>15757.1</v>
      </c>
      <c r="E15" s="12">
        <v>5087.5</v>
      </c>
      <c r="F15" s="12">
        <f t="shared" si="0"/>
        <v>20844.599999999999</v>
      </c>
      <c r="G15" s="12">
        <v>15757.1</v>
      </c>
      <c r="H15" s="12">
        <v>5087.5</v>
      </c>
      <c r="I15" s="12">
        <f t="shared" si="1"/>
        <v>20823.900000000001</v>
      </c>
      <c r="J15" s="12">
        <v>15736.4</v>
      </c>
      <c r="K15" s="12">
        <v>5087.5</v>
      </c>
      <c r="L15" s="10"/>
      <c r="M15" s="15"/>
    </row>
    <row r="16" spans="1:13" ht="32.1" customHeight="1" x14ac:dyDescent="0.25">
      <c r="A16" s="2" t="s">
        <v>14</v>
      </c>
      <c r="B16" s="8" t="s">
        <v>50</v>
      </c>
      <c r="C16" s="12">
        <v>19494.3</v>
      </c>
      <c r="D16" s="12">
        <v>15133.6</v>
      </c>
      <c r="E16" s="12">
        <v>4360.7</v>
      </c>
      <c r="F16" s="12">
        <f t="shared" si="0"/>
        <v>19494.3</v>
      </c>
      <c r="G16" s="12">
        <v>15133.6</v>
      </c>
      <c r="H16" s="12">
        <v>4360.7</v>
      </c>
      <c r="I16" s="12">
        <f t="shared" si="1"/>
        <v>19461.599999999999</v>
      </c>
      <c r="J16" s="12">
        <v>15100.9</v>
      </c>
      <c r="K16" s="12">
        <v>4360.7</v>
      </c>
      <c r="L16" s="10"/>
      <c r="M16" s="15"/>
    </row>
    <row r="17" spans="1:13" ht="32.1" customHeight="1" x14ac:dyDescent="0.25">
      <c r="A17" s="2" t="s">
        <v>15</v>
      </c>
      <c r="B17" s="8" t="s">
        <v>51</v>
      </c>
      <c r="C17" s="12">
        <v>27046.1</v>
      </c>
      <c r="D17" s="12">
        <v>21716.400000000001</v>
      </c>
      <c r="E17" s="12">
        <v>5329.7</v>
      </c>
      <c r="F17" s="12">
        <f t="shared" si="0"/>
        <v>27046.1</v>
      </c>
      <c r="G17" s="12">
        <v>21716.400000000001</v>
      </c>
      <c r="H17" s="12">
        <v>5329.7</v>
      </c>
      <c r="I17" s="12">
        <f t="shared" si="1"/>
        <v>27017.8</v>
      </c>
      <c r="J17" s="12">
        <v>21688.1</v>
      </c>
      <c r="K17" s="12">
        <v>5329.7</v>
      </c>
      <c r="L17" s="10"/>
      <c r="M17" s="15"/>
    </row>
    <row r="18" spans="1:13" ht="32.1" customHeight="1" x14ac:dyDescent="0.25">
      <c r="A18" s="2" t="s">
        <v>16</v>
      </c>
      <c r="B18" s="8" t="s">
        <v>52</v>
      </c>
      <c r="C18" s="12">
        <v>11985.1</v>
      </c>
      <c r="D18" s="12">
        <v>8351.2000000000007</v>
      </c>
      <c r="E18" s="12">
        <v>3633.9</v>
      </c>
      <c r="F18" s="12">
        <f t="shared" si="0"/>
        <v>11985.1</v>
      </c>
      <c r="G18" s="12">
        <v>8351.2000000000007</v>
      </c>
      <c r="H18" s="12">
        <v>3633.9</v>
      </c>
      <c r="I18" s="12">
        <f t="shared" si="1"/>
        <v>11908.5</v>
      </c>
      <c r="J18" s="12">
        <v>8274.6</v>
      </c>
      <c r="K18" s="12">
        <v>3633.9</v>
      </c>
      <c r="L18" s="10"/>
      <c r="M18" s="15"/>
    </row>
    <row r="19" spans="1:13" ht="32.1" customHeight="1" x14ac:dyDescent="0.25">
      <c r="A19" s="2" t="s">
        <v>17</v>
      </c>
      <c r="B19" s="8" t="s">
        <v>53</v>
      </c>
      <c r="C19" s="12">
        <v>1079.2</v>
      </c>
      <c r="D19" s="12">
        <v>791</v>
      </c>
      <c r="E19" s="12">
        <v>288.2</v>
      </c>
      <c r="F19" s="12">
        <f t="shared" si="0"/>
        <v>1079.2</v>
      </c>
      <c r="G19" s="12">
        <v>791</v>
      </c>
      <c r="H19" s="12">
        <v>288.2</v>
      </c>
      <c r="I19" s="12">
        <f t="shared" si="1"/>
        <v>1077.5999999999999</v>
      </c>
      <c r="J19" s="12">
        <v>789.4</v>
      </c>
      <c r="K19" s="12">
        <v>288.2</v>
      </c>
      <c r="L19" s="10"/>
      <c r="M19" s="15"/>
    </row>
    <row r="20" spans="1:13" ht="32.1" customHeight="1" x14ac:dyDescent="0.25">
      <c r="A20" s="2" t="s">
        <v>18</v>
      </c>
      <c r="B20" s="8" t="s">
        <v>54</v>
      </c>
      <c r="C20" s="12">
        <v>23203.1</v>
      </c>
      <c r="D20" s="12">
        <v>18600.099999999999</v>
      </c>
      <c r="E20" s="12">
        <v>4603</v>
      </c>
      <c r="F20" s="12">
        <f t="shared" si="0"/>
        <v>23203.1</v>
      </c>
      <c r="G20" s="12">
        <v>18600.099999999999</v>
      </c>
      <c r="H20" s="12">
        <v>4603</v>
      </c>
      <c r="I20" s="12">
        <f t="shared" si="1"/>
        <v>22031.9</v>
      </c>
      <c r="J20" s="12">
        <v>18399</v>
      </c>
      <c r="K20" s="12">
        <f>4603-970.1</f>
        <v>3632.9</v>
      </c>
      <c r="L20" s="10"/>
      <c r="M20" s="15"/>
    </row>
    <row r="21" spans="1:13" ht="32.1" customHeight="1" x14ac:dyDescent="0.25">
      <c r="A21" s="2" t="s">
        <v>19</v>
      </c>
      <c r="B21" s="8" t="s">
        <v>55</v>
      </c>
      <c r="C21" s="12">
        <v>23263.8</v>
      </c>
      <c r="D21" s="12">
        <v>17081.900000000001</v>
      </c>
      <c r="E21" s="12">
        <v>6181.9</v>
      </c>
      <c r="F21" s="12">
        <f t="shared" si="0"/>
        <v>23263.8</v>
      </c>
      <c r="G21" s="12">
        <v>17081.900000000001</v>
      </c>
      <c r="H21" s="12">
        <v>6181.9</v>
      </c>
      <c r="I21" s="12">
        <f t="shared" si="1"/>
        <v>23179.7</v>
      </c>
      <c r="J21" s="12">
        <v>16997.8</v>
      </c>
      <c r="K21" s="12">
        <v>6181.9</v>
      </c>
      <c r="L21" s="10"/>
      <c r="M21" s="15"/>
    </row>
    <row r="22" spans="1:13" ht="32.1" customHeight="1" x14ac:dyDescent="0.25">
      <c r="A22" s="2" t="s">
        <v>20</v>
      </c>
      <c r="B22" s="8" t="s">
        <v>56</v>
      </c>
      <c r="C22" s="12">
        <v>64578.3</v>
      </c>
      <c r="D22" s="12">
        <v>51838.5</v>
      </c>
      <c r="E22" s="12">
        <v>12739.8</v>
      </c>
      <c r="F22" s="12">
        <f t="shared" si="0"/>
        <v>64578.3</v>
      </c>
      <c r="G22" s="12">
        <v>51838.5</v>
      </c>
      <c r="H22" s="12">
        <v>12739.8</v>
      </c>
      <c r="I22" s="12">
        <f t="shared" si="1"/>
        <v>64562.3</v>
      </c>
      <c r="J22" s="12">
        <v>51822.5</v>
      </c>
      <c r="K22" s="12">
        <v>12739.8</v>
      </c>
      <c r="L22" s="10"/>
      <c r="M22" s="15"/>
    </row>
    <row r="23" spans="1:13" ht="32.1" customHeight="1" x14ac:dyDescent="0.25">
      <c r="A23" s="2" t="s">
        <v>21</v>
      </c>
      <c r="B23" s="8" t="s">
        <v>57</v>
      </c>
      <c r="C23" s="12">
        <v>26896.6</v>
      </c>
      <c r="D23" s="12">
        <v>20996.1</v>
      </c>
      <c r="E23" s="12">
        <v>5900.5</v>
      </c>
      <c r="F23" s="12">
        <f t="shared" si="0"/>
        <v>26896.6</v>
      </c>
      <c r="G23" s="12">
        <v>20996.1</v>
      </c>
      <c r="H23" s="12">
        <v>5900.5</v>
      </c>
      <c r="I23" s="12">
        <f t="shared" si="1"/>
        <v>26816.6</v>
      </c>
      <c r="J23" s="12">
        <v>20916.099999999999</v>
      </c>
      <c r="K23" s="12">
        <v>5900.5</v>
      </c>
      <c r="L23" s="10"/>
      <c r="M23" s="15"/>
    </row>
    <row r="24" spans="1:13" ht="32.1" customHeight="1" x14ac:dyDescent="0.25">
      <c r="A24" s="2" t="s">
        <v>22</v>
      </c>
      <c r="B24" s="8" t="s">
        <v>58</v>
      </c>
      <c r="C24" s="12">
        <v>8573.4</v>
      </c>
      <c r="D24" s="12">
        <v>7119.8</v>
      </c>
      <c r="E24" s="12">
        <v>1453.6</v>
      </c>
      <c r="F24" s="12">
        <f t="shared" si="0"/>
        <v>8573.4</v>
      </c>
      <c r="G24" s="12">
        <v>7119.8</v>
      </c>
      <c r="H24" s="12">
        <v>1453.6</v>
      </c>
      <c r="I24" s="12">
        <f t="shared" si="1"/>
        <v>8568.1</v>
      </c>
      <c r="J24" s="12">
        <v>7114.5</v>
      </c>
      <c r="K24" s="12">
        <v>1453.6</v>
      </c>
      <c r="L24" s="10"/>
      <c r="M24" s="15"/>
    </row>
    <row r="25" spans="1:13" ht="47.25" x14ac:dyDescent="0.25">
      <c r="A25" s="2" t="s">
        <v>23</v>
      </c>
      <c r="B25" s="8" t="s">
        <v>59</v>
      </c>
      <c r="C25" s="12">
        <v>5993.9</v>
      </c>
      <c r="D25" s="12">
        <v>4948.3999999999996</v>
      </c>
      <c r="E25" s="12">
        <v>1045.5</v>
      </c>
      <c r="F25" s="12">
        <f t="shared" si="0"/>
        <v>5993.9</v>
      </c>
      <c r="G25" s="12">
        <v>4948.3999999999996</v>
      </c>
      <c r="H25" s="12">
        <v>1045.5</v>
      </c>
      <c r="I25" s="12">
        <f t="shared" si="1"/>
        <v>5951.7</v>
      </c>
      <c r="J25" s="12">
        <v>4906.2</v>
      </c>
      <c r="K25" s="12">
        <v>1045.5</v>
      </c>
      <c r="L25" s="10"/>
      <c r="M25" s="15"/>
    </row>
    <row r="26" spans="1:13" ht="32.1" customHeight="1" x14ac:dyDescent="0.25">
      <c r="A26" s="2" t="s">
        <v>24</v>
      </c>
      <c r="B26" s="8" t="s">
        <v>73</v>
      </c>
      <c r="C26" s="12">
        <v>9310.7999999999993</v>
      </c>
      <c r="D26" s="12">
        <v>5851.2</v>
      </c>
      <c r="E26" s="12">
        <v>3459.6</v>
      </c>
      <c r="F26" s="12">
        <f t="shared" si="0"/>
        <v>9310.7999999999993</v>
      </c>
      <c r="G26" s="12">
        <v>5851.2</v>
      </c>
      <c r="H26" s="12">
        <v>3459.6</v>
      </c>
      <c r="I26" s="12">
        <f t="shared" si="1"/>
        <v>9306.7999999999993</v>
      </c>
      <c r="J26" s="12">
        <v>5847.2</v>
      </c>
      <c r="K26" s="12">
        <v>3459.6</v>
      </c>
      <c r="L26" s="10"/>
      <c r="M26" s="15"/>
    </row>
    <row r="27" spans="1:13" ht="32.1" customHeight="1" x14ac:dyDescent="0.25">
      <c r="A27" s="2" t="s">
        <v>25</v>
      </c>
      <c r="B27" s="8" t="s">
        <v>60</v>
      </c>
      <c r="C27" s="12">
        <v>6309.6</v>
      </c>
      <c r="D27" s="12">
        <v>4856</v>
      </c>
      <c r="E27" s="12">
        <v>1453.6</v>
      </c>
      <c r="F27" s="12">
        <f t="shared" si="0"/>
        <v>6309.6</v>
      </c>
      <c r="G27" s="12">
        <v>4856</v>
      </c>
      <c r="H27" s="12">
        <v>1453.6</v>
      </c>
      <c r="I27" s="12">
        <f t="shared" si="1"/>
        <v>6116.3</v>
      </c>
      <c r="J27" s="12">
        <v>4662.7</v>
      </c>
      <c r="K27" s="12">
        <v>1453.6</v>
      </c>
      <c r="L27" s="10"/>
      <c r="M27" s="15"/>
    </row>
    <row r="28" spans="1:13" ht="32.1" customHeight="1" x14ac:dyDescent="0.25">
      <c r="A28" s="2" t="s">
        <v>26</v>
      </c>
      <c r="B28" s="8" t="s">
        <v>74</v>
      </c>
      <c r="C28" s="12">
        <v>17236.599999999999</v>
      </c>
      <c r="D28" s="12">
        <v>13143.1</v>
      </c>
      <c r="E28" s="12">
        <v>4093.5</v>
      </c>
      <c r="F28" s="12">
        <f t="shared" si="0"/>
        <v>17236.599999999999</v>
      </c>
      <c r="G28" s="12">
        <v>13143.1</v>
      </c>
      <c r="H28" s="12">
        <v>4093.5</v>
      </c>
      <c r="I28" s="12">
        <f t="shared" si="1"/>
        <v>17234.900000000001</v>
      </c>
      <c r="J28" s="12">
        <v>13141.4</v>
      </c>
      <c r="K28" s="12">
        <v>4093.5</v>
      </c>
      <c r="L28" s="10"/>
      <c r="M28" s="15"/>
    </row>
    <row r="29" spans="1:13" ht="32.1" customHeight="1" x14ac:dyDescent="0.25">
      <c r="A29" s="2" t="s">
        <v>27</v>
      </c>
      <c r="B29" s="8" t="s">
        <v>61</v>
      </c>
      <c r="C29" s="12">
        <v>8676</v>
      </c>
      <c r="D29" s="12">
        <v>7081.7</v>
      </c>
      <c r="E29" s="12">
        <v>1594.3</v>
      </c>
      <c r="F29" s="12">
        <f t="shared" si="0"/>
        <v>8676</v>
      </c>
      <c r="G29" s="12">
        <v>7081.7</v>
      </c>
      <c r="H29" s="12">
        <v>1594.3</v>
      </c>
      <c r="I29" s="12">
        <f t="shared" si="1"/>
        <v>8674.9</v>
      </c>
      <c r="J29" s="12">
        <v>7080.6</v>
      </c>
      <c r="K29" s="12">
        <v>1594.3</v>
      </c>
      <c r="L29" s="10"/>
      <c r="M29" s="15"/>
    </row>
    <row r="30" spans="1:13" ht="32.1" customHeight="1" x14ac:dyDescent="0.25">
      <c r="A30" s="2" t="s">
        <v>28</v>
      </c>
      <c r="B30" s="8" t="s">
        <v>62</v>
      </c>
      <c r="C30" s="12">
        <v>4759.6000000000004</v>
      </c>
      <c r="D30" s="12">
        <v>3395.1</v>
      </c>
      <c r="E30" s="12">
        <v>1364.5</v>
      </c>
      <c r="F30" s="12">
        <f t="shared" si="0"/>
        <v>4759.6000000000004</v>
      </c>
      <c r="G30" s="12">
        <v>3395.1</v>
      </c>
      <c r="H30" s="12">
        <v>1364.5</v>
      </c>
      <c r="I30" s="12">
        <f t="shared" si="1"/>
        <v>4759.2</v>
      </c>
      <c r="J30" s="12">
        <v>3394.7</v>
      </c>
      <c r="K30" s="12">
        <v>1364.5</v>
      </c>
      <c r="L30" s="10"/>
      <c r="M30" s="15"/>
    </row>
    <row r="31" spans="1:13" ht="32.1" customHeight="1" x14ac:dyDescent="0.25">
      <c r="A31" s="2" t="s">
        <v>29</v>
      </c>
      <c r="B31" s="8" t="s">
        <v>75</v>
      </c>
      <c r="C31" s="12">
        <v>61210.400000000001</v>
      </c>
      <c r="D31" s="12">
        <v>49507.7</v>
      </c>
      <c r="E31" s="12">
        <v>11702.7</v>
      </c>
      <c r="F31" s="12">
        <f t="shared" si="0"/>
        <v>61210.400000000001</v>
      </c>
      <c r="G31" s="12">
        <v>49507.7</v>
      </c>
      <c r="H31" s="12">
        <v>11702.7</v>
      </c>
      <c r="I31" s="12">
        <f t="shared" si="1"/>
        <v>60910.3</v>
      </c>
      <c r="J31" s="12">
        <v>49207.6</v>
      </c>
      <c r="K31" s="12">
        <v>11702.7</v>
      </c>
      <c r="L31" s="10"/>
      <c r="M31" s="15"/>
    </row>
    <row r="32" spans="1:13" ht="32.1" customHeight="1" x14ac:dyDescent="0.25">
      <c r="A32" s="2" t="s">
        <v>30</v>
      </c>
      <c r="B32" s="8" t="s">
        <v>63</v>
      </c>
      <c r="C32" s="12">
        <v>11859.3</v>
      </c>
      <c r="D32" s="12">
        <v>7738</v>
      </c>
      <c r="E32" s="12">
        <v>4121.3</v>
      </c>
      <c r="F32" s="12">
        <f t="shared" si="0"/>
        <v>11859.3</v>
      </c>
      <c r="G32" s="12">
        <v>7738</v>
      </c>
      <c r="H32" s="12">
        <v>4121.3</v>
      </c>
      <c r="I32" s="12">
        <f t="shared" si="1"/>
        <v>11798.6</v>
      </c>
      <c r="J32" s="12">
        <v>7677.3</v>
      </c>
      <c r="K32" s="12">
        <v>4121.3</v>
      </c>
      <c r="L32" s="10"/>
      <c r="M32" s="15"/>
    </row>
    <row r="33" spans="1:13" ht="32.1" customHeight="1" x14ac:dyDescent="0.25">
      <c r="A33" s="2" t="s">
        <v>31</v>
      </c>
      <c r="B33" s="8" t="s">
        <v>64</v>
      </c>
      <c r="C33" s="12">
        <v>9506.7999999999993</v>
      </c>
      <c r="D33" s="12">
        <v>7869.4</v>
      </c>
      <c r="E33" s="12">
        <v>1637.4</v>
      </c>
      <c r="F33" s="12">
        <f t="shared" si="0"/>
        <v>9506.7999999999993</v>
      </c>
      <c r="G33" s="12">
        <v>7869.4</v>
      </c>
      <c r="H33" s="12">
        <v>1637.4</v>
      </c>
      <c r="I33" s="12">
        <f t="shared" si="1"/>
        <v>9489.5</v>
      </c>
      <c r="J33" s="12">
        <v>7852.1</v>
      </c>
      <c r="K33" s="12">
        <v>1637.4</v>
      </c>
      <c r="L33" s="10"/>
      <c r="M33" s="15"/>
    </row>
    <row r="34" spans="1:13" ht="32.1" customHeight="1" x14ac:dyDescent="0.25">
      <c r="A34" s="2" t="s">
        <v>32</v>
      </c>
      <c r="B34" s="8" t="s">
        <v>65</v>
      </c>
      <c r="C34" s="12">
        <v>8956.4</v>
      </c>
      <c r="D34" s="12">
        <v>7260.6</v>
      </c>
      <c r="E34" s="12">
        <v>1695.8</v>
      </c>
      <c r="F34" s="12">
        <f t="shared" si="0"/>
        <v>8956.4</v>
      </c>
      <c r="G34" s="12">
        <v>7260.6</v>
      </c>
      <c r="H34" s="12">
        <v>1695.8</v>
      </c>
      <c r="I34" s="12">
        <f t="shared" si="1"/>
        <v>8901.2999999999993</v>
      </c>
      <c r="J34" s="12">
        <v>7205.5</v>
      </c>
      <c r="K34" s="12">
        <v>1695.8</v>
      </c>
      <c r="L34" s="10"/>
      <c r="M34" s="15"/>
    </row>
    <row r="35" spans="1:13" ht="47.25" x14ac:dyDescent="0.25">
      <c r="A35" s="2" t="s">
        <v>33</v>
      </c>
      <c r="B35" s="8" t="s">
        <v>76</v>
      </c>
      <c r="C35" s="12">
        <v>28806.7</v>
      </c>
      <c r="D35" s="12">
        <v>22464.2</v>
      </c>
      <c r="E35" s="12">
        <v>6342.5</v>
      </c>
      <c r="F35" s="12">
        <f t="shared" si="0"/>
        <v>28806.7</v>
      </c>
      <c r="G35" s="12">
        <v>22464.2</v>
      </c>
      <c r="H35" s="12">
        <v>6342.5</v>
      </c>
      <c r="I35" s="12">
        <f t="shared" si="1"/>
        <v>28790.799999999999</v>
      </c>
      <c r="J35" s="12">
        <v>22448.3</v>
      </c>
      <c r="K35" s="12">
        <v>6342.5</v>
      </c>
      <c r="L35" s="10"/>
      <c r="M35" s="15"/>
    </row>
    <row r="36" spans="1:13" ht="32.1" customHeight="1" x14ac:dyDescent="0.25">
      <c r="A36" s="2" t="s">
        <v>34</v>
      </c>
      <c r="B36" s="8" t="s">
        <v>66</v>
      </c>
      <c r="C36" s="12">
        <v>13340.1</v>
      </c>
      <c r="D36" s="12">
        <v>9792.4</v>
      </c>
      <c r="E36" s="12">
        <v>3547.7</v>
      </c>
      <c r="F36" s="12">
        <f t="shared" si="0"/>
        <v>13340.1</v>
      </c>
      <c r="G36" s="12">
        <v>9792.4</v>
      </c>
      <c r="H36" s="12">
        <v>3547.7</v>
      </c>
      <c r="I36" s="12">
        <f t="shared" si="1"/>
        <v>13333.4</v>
      </c>
      <c r="J36" s="12">
        <v>9785.7000000000007</v>
      </c>
      <c r="K36" s="12">
        <v>3547.7</v>
      </c>
      <c r="L36" s="10"/>
      <c r="M36" s="15"/>
    </row>
    <row r="37" spans="1:13" ht="32.1" customHeight="1" x14ac:dyDescent="0.25">
      <c r="A37" s="2" t="s">
        <v>35</v>
      </c>
      <c r="B37" s="8" t="s">
        <v>67</v>
      </c>
      <c r="C37" s="12">
        <v>8430.5</v>
      </c>
      <c r="D37" s="12">
        <v>6124.7</v>
      </c>
      <c r="E37" s="12">
        <v>2305.8000000000002</v>
      </c>
      <c r="F37" s="12">
        <f t="shared" si="0"/>
        <v>8430.5</v>
      </c>
      <c r="G37" s="12">
        <v>6124.7</v>
      </c>
      <c r="H37" s="12">
        <v>2305.8000000000002</v>
      </c>
      <c r="I37" s="12">
        <f t="shared" si="1"/>
        <v>8428.5</v>
      </c>
      <c r="J37" s="12">
        <v>6122.7</v>
      </c>
      <c r="K37" s="12">
        <v>2305.8000000000002</v>
      </c>
      <c r="L37" s="10"/>
      <c r="M37" s="15"/>
    </row>
    <row r="38" spans="1:13" ht="32.1" customHeight="1" x14ac:dyDescent="0.25">
      <c r="A38" s="2" t="s">
        <v>36</v>
      </c>
      <c r="B38" s="8" t="s">
        <v>77</v>
      </c>
      <c r="C38" s="12">
        <v>19852</v>
      </c>
      <c r="D38" s="12">
        <v>16392.400000000001</v>
      </c>
      <c r="E38" s="12">
        <v>3459.6</v>
      </c>
      <c r="F38" s="12">
        <f t="shared" si="0"/>
        <v>19852</v>
      </c>
      <c r="G38" s="12">
        <v>16392.400000000001</v>
      </c>
      <c r="H38" s="12">
        <v>3459.6</v>
      </c>
      <c r="I38" s="12">
        <f t="shared" si="1"/>
        <v>19846.3</v>
      </c>
      <c r="J38" s="12">
        <v>16386.7</v>
      </c>
      <c r="K38" s="12">
        <v>3459.6</v>
      </c>
      <c r="L38" s="10"/>
      <c r="M38" s="15"/>
    </row>
    <row r="39" spans="1:13" ht="32.1" customHeight="1" x14ac:dyDescent="0.25">
      <c r="A39" s="2" t="s">
        <v>37</v>
      </c>
      <c r="B39" s="8" t="s">
        <v>78</v>
      </c>
      <c r="C39" s="12">
        <v>5933.3</v>
      </c>
      <c r="D39" s="12">
        <v>4780.1000000000004</v>
      </c>
      <c r="E39" s="12">
        <v>1153.2</v>
      </c>
      <c r="F39" s="12">
        <f t="shared" si="0"/>
        <v>5933.3</v>
      </c>
      <c r="G39" s="12">
        <v>4780.1000000000004</v>
      </c>
      <c r="H39" s="12">
        <v>1153.2</v>
      </c>
      <c r="I39" s="12">
        <f t="shared" si="1"/>
        <v>5929.9</v>
      </c>
      <c r="J39" s="12">
        <v>4776.7</v>
      </c>
      <c r="K39" s="12">
        <v>1153.2</v>
      </c>
      <c r="L39" s="10"/>
      <c r="M39" s="15"/>
    </row>
    <row r="40" spans="1:13" ht="32.1" customHeight="1" x14ac:dyDescent="0.25">
      <c r="A40" s="2" t="s">
        <v>38</v>
      </c>
      <c r="B40" s="8" t="s">
        <v>68</v>
      </c>
      <c r="C40" s="12">
        <v>9870.4</v>
      </c>
      <c r="D40" s="12">
        <v>6721</v>
      </c>
      <c r="E40" s="12">
        <v>3149.4</v>
      </c>
      <c r="F40" s="12">
        <f t="shared" si="0"/>
        <v>9870.4</v>
      </c>
      <c r="G40" s="12">
        <v>6721</v>
      </c>
      <c r="H40" s="12">
        <v>3149.4</v>
      </c>
      <c r="I40" s="12">
        <f t="shared" si="1"/>
        <v>9867.4</v>
      </c>
      <c r="J40" s="12">
        <v>6718</v>
      </c>
      <c r="K40" s="12">
        <v>3149.4</v>
      </c>
      <c r="L40" s="10"/>
      <c r="M40" s="15"/>
    </row>
    <row r="41" spans="1:13" ht="32.1" customHeight="1" x14ac:dyDescent="0.25">
      <c r="A41" s="2" t="s">
        <v>39</v>
      </c>
      <c r="B41" s="8" t="s">
        <v>69</v>
      </c>
      <c r="C41" s="12">
        <v>143898.79999999999</v>
      </c>
      <c r="D41" s="12">
        <v>110065.60000000001</v>
      </c>
      <c r="E41" s="12">
        <v>33833.199999999997</v>
      </c>
      <c r="F41" s="12">
        <f t="shared" si="0"/>
        <v>143898.79999999999</v>
      </c>
      <c r="G41" s="12">
        <v>110065.60000000001</v>
      </c>
      <c r="H41" s="12">
        <v>33833.199999999997</v>
      </c>
      <c r="I41" s="12">
        <f t="shared" si="1"/>
        <v>142464.70000000001</v>
      </c>
      <c r="J41" s="12">
        <v>109566.3</v>
      </c>
      <c r="K41" s="12">
        <f>33833.2-934.8</f>
        <v>32898.400000000001</v>
      </c>
      <c r="L41" s="10"/>
      <c r="M41" s="15"/>
    </row>
    <row r="42" spans="1:13" ht="63" x14ac:dyDescent="0.25">
      <c r="A42" s="2" t="s">
        <v>40</v>
      </c>
      <c r="B42" s="8" t="s">
        <v>70</v>
      </c>
      <c r="C42" s="12">
        <v>4372.3</v>
      </c>
      <c r="D42" s="12">
        <v>3403.3</v>
      </c>
      <c r="E42" s="12">
        <v>969</v>
      </c>
      <c r="F42" s="12">
        <f t="shared" si="0"/>
        <v>4372.3</v>
      </c>
      <c r="G42" s="12">
        <v>3403.3</v>
      </c>
      <c r="H42" s="12">
        <v>969</v>
      </c>
      <c r="I42" s="12">
        <f t="shared" si="1"/>
        <v>4186.3999999999996</v>
      </c>
      <c r="J42" s="12">
        <v>3217.4</v>
      </c>
      <c r="K42" s="12">
        <v>969</v>
      </c>
      <c r="L42" s="10"/>
      <c r="M42" s="15"/>
    </row>
    <row r="43" spans="1:13" ht="15" x14ac:dyDescent="0.25">
      <c r="A43" s="7"/>
      <c r="B43"/>
      <c r="C43"/>
      <c r="D43"/>
      <c r="E43"/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2026-02-03T06:50:45Z</cp:lastPrinted>
  <dcterms:created xsi:type="dcterms:W3CDTF">2009-02-10T05:39:52Z</dcterms:created>
  <dcterms:modified xsi:type="dcterms:W3CDTF">2026-03-24T06:41:57Z</dcterms:modified>
</cp:coreProperties>
</file>